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 мкр д 6" sheetId="1" r:id="rId2"/>
  </sheets>
  <definedNames>
    <definedName name="sub_1002" localSheetId="1">'6 мкр д 6'!#REF!</definedName>
    <definedName name="sub_1003" localSheetId="1">'6 мкр д 6'!$A$7</definedName>
    <definedName name="sub_1004" localSheetId="1">'6 мкр д 6'!$A$8</definedName>
    <definedName name="sub_1005" localSheetId="1">'6 мкр д 6'!#REF!</definedName>
    <definedName name="sub_1006" localSheetId="1">'6 мкр д 6'!$A$9</definedName>
    <definedName name="sub_1007" localSheetId="1">'6 мкр д 6'!#REF!</definedName>
    <definedName name="sub_1011" localSheetId="1">'6 мкр д 6'!$A$10</definedName>
    <definedName name="sub_1012" localSheetId="1">'6 мкр д 6'!#REF!</definedName>
    <definedName name="sub_1013" localSheetId="1">'6 мкр д 6'!#REF!</definedName>
    <definedName name="sub_1014" localSheetId="1">'6 мкр д 6'!#REF!</definedName>
    <definedName name="sub_1015" localSheetId="1">'6 мкр д 6'!#REF!</definedName>
    <definedName name="sub_1016" localSheetId="1">'6 мкр д 6'!#REF!</definedName>
    <definedName name="sub_1017" localSheetId="1">'6 мкр д 6'!#REF!</definedName>
    <definedName name="sub_1018" localSheetId="1">'6 мкр д 6'!#REF!</definedName>
    <definedName name="sub_1019" localSheetId="1">'6 мкр д 6'!#REF!</definedName>
    <definedName name="sub_1020" localSheetId="1">'6 мкр д 6'!#REF!</definedName>
    <definedName name="sub_1021" localSheetId="1">'6 мкр д 6'!#REF!</definedName>
    <definedName name="sub_1022" localSheetId="1">'6 мкр д 6'!$A$11</definedName>
    <definedName name="sub_1023" localSheetId="1">'6 мкр д 6'!#REF!</definedName>
    <definedName name="sub_1024" localSheetId="1">'6 мкр д 6'!#REF!</definedName>
    <definedName name="sub_1030" localSheetId="1">'6 мкр д 6'!#REF!</definedName>
    <definedName name="sub_1031" localSheetId="1">'6 мкр д 6'!$A$12</definedName>
    <definedName name="sub_1032" localSheetId="1">'6 мкр д 6'!$A$13</definedName>
    <definedName name="sub_1033" localSheetId="1">'6 мкр д 6'!$B$14</definedName>
    <definedName name="sub_1034" localSheetId="1">'6 мкр д 6'!$B$15</definedName>
    <definedName name="sub_1035" localSheetId="1">'6 мкр д 6'!$B$16</definedName>
    <definedName name="sub_1036" localSheetId="1">'6 мкр д 6'!$B$17</definedName>
    <definedName name="sub_1037" localSheetId="1">'6 мкр д 6'!$B$18</definedName>
    <definedName name="sub_1038" localSheetId="1">'6 мкр д 6'!$B$19</definedName>
    <definedName name="sub_1039" localSheetId="1">'6 мкр д 6'!$B$20</definedName>
    <definedName name="sub_1040" localSheetId="1">'6 мкр д 6'!$B$21</definedName>
    <definedName name="sub_1042" localSheetId="1">'6 мкр д 6'!$A$24</definedName>
    <definedName name="sub_1043" localSheetId="1">'6 мкр д 6'!$A$26</definedName>
    <definedName name="sub_1044" localSheetId="1">'6 мкр д 6'!$A$27</definedName>
    <definedName name="sub_1045" localSheetId="1">'6 мкр д 6'!$A$28</definedName>
    <definedName name="sub_1046" localSheetId="1">'6 мкр д 6'!$A$29</definedName>
    <definedName name="sub_1047" localSheetId="1">'6 мкр д 6'!$A$30</definedName>
    <definedName name="_xlnm.Print_Area" localSheetId="1">'6 мкр д 6'!$A$4:$H$10</definedName>
  </definedNames>
  <calcPr calcId="124519"/>
</workbook>
</file>

<file path=xl/calcChain.xml><?xml version="1.0" encoding="utf-8"?>
<calcChain xmlns="http://schemas.openxmlformats.org/spreadsheetml/2006/main">
  <c r="B11" i="1"/>
  <c r="C10"/>
  <c r="E10" s="1"/>
  <c r="C9"/>
  <c r="C7"/>
  <c r="E7" s="1"/>
  <c r="C11"/>
  <c r="B10"/>
  <c r="B9"/>
  <c r="B7"/>
  <c r="B5" i="2"/>
  <c r="C6" i="1"/>
  <c r="B13" i="2"/>
  <c r="E6" i="1"/>
  <c r="C8"/>
  <c r="B6"/>
  <c r="E9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<sst xmlns="http://schemas.openxmlformats.org/spreadsheetml/2006/main" count="62" uniqueCount="44">
  <si>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</si>
  <si>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</si>
  <si>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</si>
  <si>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</si>
  <si>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</si>
  <si>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</si>
  <si>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</si>
  <si>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</si>
  <si>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</si>
  <si>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</si>
  <si>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</si>
  <si>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</si>
  <si>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</si>
  <si>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</si>
  <si>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</si>
  <si>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</si>
  <si>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</si>
  <si>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</si>
  <si>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</si>
  <si>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</si>
  <si>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</si>
  <si>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</si>
  <si>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</si>
  <si>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</si>
  <si>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</si>
  <si>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</si>
  <si>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</si>
  <si>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</si>
  <si>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</si>
  <si>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</si>
  <si>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</si>
  <si>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</si>
  <si>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</si>
  <si>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</si>
  <si>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</si>
  <si>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 6</t>
  </si>
  <si>
    <t>150 м д.80</t>
  </si>
  <si>
    <t>на подъезд</t>
  </si>
  <si>
    <t xml:space="preserve">м2 </t>
  </si>
  <si>
    <t>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</si>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</sst>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3662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4" sqref="F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6-й мкр д. 6</v>
      </c>
    </row>
    <row r="4" spans="1:13" ht="66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32</v>
      </c>
      <c r="G4" s="20" t="s">
        <v>3</v>
      </c>
      <c r="H4" s="21" t="s">
        <v>4</v>
      </c>
      <c r="I4" s="1"/>
      <c r="J4" s="1"/>
      <c r="K4" s="1"/>
      <c r="L4" s="1"/>
      <c r="M4" s="1"/>
    </row>
    <row r="5" spans="1:13" ht="34.200000000000003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61.2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585.92000000000007</v>
      </c>
      <c r="D6" s="11" t="s">
        <v>27</v>
      </c>
      <c r="E6" s="12">
        <f>данные!F3*'6 мкр д 6'!C6</f>
        <v>529050.60480000009</v>
      </c>
      <c r="F6" s="11">
        <f>B6/E6</f>
        <v>0.84869007978875277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1">
        <f>данные!B12*0.02*данные!B11</f>
        <v>19.774800000000003</v>
      </c>
      <c r="D7" s="11" t="s">
        <v>27</v>
      </c>
      <c r="E7" s="12">
        <f>C7*данные!F3</f>
        <v>17855.457912000002</v>
      </c>
      <c r="F7" s="11">
        <f t="shared" ref="F7:F11" si="0">B7/E7</f>
        <v>7.2257645273432516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9.8" customHeight="1">
      <c r="A8" s="3" t="s">
        <v>6</v>
      </c>
      <c r="B8" s="10">
        <f>данные!B10*2*270+данные!B10*1200</f>
        <v>3480</v>
      </c>
      <c r="C8" s="11">
        <f>данные!B12*0.01*данные!B11</f>
        <v>9.8874000000000013</v>
      </c>
      <c r="D8" s="11" t="s">
        <v>27</v>
      </c>
      <c r="E8" s="12">
        <f>C8*данные!F3</f>
        <v>8927.7289560000008</v>
      </c>
      <c r="F8" s="11">
        <f t="shared" si="0"/>
        <v>0.38979678002670759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" customHeight="1">
      <c r="A9" s="5" t="s">
        <v>7</v>
      </c>
      <c r="B9" s="10">
        <f>данные!B7*данные!B10*270*0.5</f>
        <v>1080</v>
      </c>
      <c r="C9" s="11">
        <f>данные!B12*0.005*данные!B11</f>
        <v>4.9437000000000006</v>
      </c>
      <c r="D9" s="11" t="s">
        <v>27</v>
      </c>
      <c r="E9" s="12">
        <f>C9*данные!F3</f>
        <v>4463.8644780000004</v>
      </c>
      <c r="F9" s="11">
        <f t="shared" si="0"/>
        <v>0.24194282898209435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6000</v>
      </c>
      <c r="C10" s="11">
        <f>данные!B12*0.007*данные!B11</f>
        <v>6.9211800000000006</v>
      </c>
      <c r="D10" s="11" t="s">
        <v>27</v>
      </c>
      <c r="E10" s="12">
        <f>C10*данные!F3</f>
        <v>6249.4102692000006</v>
      </c>
      <c r="F10" s="11">
        <f t="shared" si="0"/>
        <v>0.96009059119878715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6000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6 мкр д 6</vt:lpstr>
      <vt:lpstr>'6 мкр д 6'!sub_1003</vt:lpstr>
      <vt:lpstr>'6 мкр д 6'!sub_1004</vt:lpstr>
      <vt:lpstr>'6 мкр д 6'!sub_1006</vt:lpstr>
      <vt:lpstr>'6 мкр д 6'!sub_1011</vt:lpstr>
      <vt:lpstr>'6 мкр д 6'!sub_1022</vt:lpstr>
      <vt:lpstr>'6 мкр д 6'!sub_1031</vt:lpstr>
      <vt:lpstr>'6 мкр д 6'!sub_1032</vt:lpstr>
      <vt:lpstr>'6 мкр д 6'!sub_1033</vt:lpstr>
      <vt:lpstr>'6 мкр д 6'!sub_1034</vt:lpstr>
      <vt:lpstr>'6 мкр д 6'!sub_1035</vt:lpstr>
      <vt:lpstr>'6 мкр д 6'!sub_1036</vt:lpstr>
      <vt:lpstr>'6 мкр д 6'!sub_1037</vt:lpstr>
      <vt:lpstr>'6 мкр д 6'!sub_1038</vt:lpstr>
      <vt:lpstr>'6 мкр д 6'!sub_1039</vt:lpstr>
      <vt:lpstr>'6 мкр д 6'!sub_1040</vt:lpstr>
      <vt:lpstr>'6 мкр д 6'!sub_1042</vt:lpstr>
      <vt:lpstr>'6 мкр д 6'!sub_1043</vt:lpstr>
      <vt:lpstr>'6 мкр д 6'!sub_1044</vt:lpstr>
      <vt:lpstr>'6 мкр д 6'!sub_1045</vt:lpstr>
      <vt:lpstr>'6 мкр д 6'!sub_1046</vt:lpstr>
      <vt:lpstr>'6 мкр д 6'!sub_1047</vt:lpstr>
      <vt:lpstr>'6 мкр д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2011-09-01T08:25:50Z</dcterms:modified>
</cp:coreProperties>
</file>